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525" windowWidth="27495" windowHeight="11700"/>
  </bookViews>
  <sheets>
    <sheet name="Форма 2" sheetId="1" r:id="rId1"/>
  </sheets>
  <definedNames>
    <definedName name="_xlnm.Print_Area" localSheetId="0">'Форма 2'!$A$1:$AA$47</definedName>
  </definedNames>
  <calcPr calcId="145621"/>
</workbook>
</file>

<file path=xl/calcChain.xml><?xml version="1.0" encoding="utf-8"?>
<calcChain xmlns="http://schemas.openxmlformats.org/spreadsheetml/2006/main">
  <c r="O32" i="1" l="1"/>
  <c r="O31" i="1"/>
  <c r="O30" i="1"/>
  <c r="D29" i="1" l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C29" i="1"/>
  <c r="O27" i="1" l="1"/>
  <c r="N28" i="1"/>
  <c r="N27" i="1" s="1"/>
  <c r="M27" i="1"/>
  <c r="AA27" i="1"/>
  <c r="Z27" i="1"/>
  <c r="Y27" i="1"/>
  <c r="X27" i="1"/>
  <c r="W27" i="1"/>
  <c r="V27" i="1"/>
  <c r="U27" i="1"/>
  <c r="T27" i="1"/>
  <c r="S27" i="1"/>
  <c r="R27" i="1"/>
  <c r="Q27" i="1"/>
  <c r="P27" i="1"/>
  <c r="L27" i="1"/>
  <c r="K27" i="1"/>
  <c r="J27" i="1"/>
  <c r="I27" i="1"/>
  <c r="H27" i="1"/>
  <c r="G27" i="1"/>
  <c r="F27" i="1"/>
  <c r="C27" i="1"/>
  <c r="D26" i="1"/>
  <c r="E26" i="1"/>
  <c r="M26" i="1" s="1"/>
  <c r="D25" i="1"/>
  <c r="E25" i="1"/>
  <c r="M25" i="1" s="1"/>
  <c r="O24" i="1"/>
  <c r="D24" i="1" s="1"/>
  <c r="E24" i="1"/>
  <c r="M24" i="1" s="1"/>
  <c r="O23" i="1"/>
  <c r="D23" i="1" s="1"/>
  <c r="E23" i="1"/>
  <c r="M23" i="1" s="1"/>
  <c r="O22" i="1"/>
  <c r="D22" i="1" s="1"/>
  <c r="N22" i="1"/>
  <c r="E22" i="1"/>
  <c r="M22" i="1" s="1"/>
  <c r="O21" i="1"/>
  <c r="E21" i="1"/>
  <c r="M21" i="1" s="1"/>
  <c r="AA20" i="1"/>
  <c r="Z20" i="1"/>
  <c r="Y20" i="1"/>
  <c r="X20" i="1"/>
  <c r="W20" i="1"/>
  <c r="V20" i="1"/>
  <c r="U20" i="1"/>
  <c r="T20" i="1"/>
  <c r="S20" i="1"/>
  <c r="R20" i="1"/>
  <c r="Q20" i="1"/>
  <c r="P20" i="1"/>
  <c r="L20" i="1"/>
  <c r="K20" i="1"/>
  <c r="J20" i="1"/>
  <c r="I20" i="1"/>
  <c r="H20" i="1"/>
  <c r="G20" i="1"/>
  <c r="F20" i="1"/>
  <c r="C20" i="1"/>
  <c r="F19" i="1" l="1"/>
  <c r="J19" i="1"/>
  <c r="Q19" i="1"/>
  <c r="H19" i="1"/>
  <c r="L19" i="1"/>
  <c r="S19" i="1"/>
  <c r="W19" i="1"/>
  <c r="U19" i="1"/>
  <c r="G19" i="1"/>
  <c r="K19" i="1"/>
  <c r="R19" i="1"/>
  <c r="V19" i="1"/>
  <c r="Z19" i="1"/>
  <c r="AA19" i="1"/>
  <c r="Y19" i="1"/>
  <c r="C19" i="1"/>
  <c r="I19" i="1"/>
  <c r="P19" i="1"/>
  <c r="T19" i="1"/>
  <c r="X19" i="1"/>
  <c r="E27" i="1"/>
  <c r="O20" i="1"/>
  <c r="O19" i="1" s="1"/>
  <c r="D21" i="1"/>
  <c r="D20" i="1" s="1"/>
  <c r="N20" i="1"/>
  <c r="N19" i="1" s="1"/>
  <c r="E20" i="1"/>
  <c r="M20" i="1"/>
  <c r="M19" i="1" s="1"/>
  <c r="D27" i="1"/>
  <c r="E19" i="1" l="1"/>
  <c r="D19" i="1"/>
</calcChain>
</file>

<file path=xl/sharedStrings.xml><?xml version="1.0" encoding="utf-8"?>
<sst xmlns="http://schemas.openxmlformats.org/spreadsheetml/2006/main" count="109" uniqueCount="59">
  <si>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</si>
  <si>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</si>
  <si>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</si>
  <si>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</si>
  <si>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</si>
  <si>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</si>
  <si>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</si>
  <si>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</si>
  <si>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 xml:space="preserve">выплата собственникам жилых помещений возмещения за изымаемые жилые помещения и предоставление субсидий </t>
  </si>
  <si>
    <t>договоры о развитии застроенной территории и комплексном развитии территории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</si>
  <si>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</si>
  <si>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</si>
  <si>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</si>
  <si>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</si>
  <si>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</si>
  <si>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</si>
  <si>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</si>
  <si>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</si>
  <si>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</si>
  <si>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</si>
  <si>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</si>
  <si>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</si>
  <si>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</si>
  <si>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 xml:space="preserve">субсидия на возмещение расходов по договорам о комплексном и устойчивом развитии территорий </t>
  </si>
  <si>
    <t>приобретаемая площадь</t>
  </si>
  <si>
    <t>стоимость</t>
  </si>
  <si>
    <t>площадь</t>
  </si>
  <si>
    <t>кв. м</t>
  </si>
  <si>
    <t>Всего по этапу 2019 года</t>
  </si>
  <si>
    <t>Всего по этапу 2020 года</t>
  </si>
  <si>
    <t>Всего по этапу 2022 года</t>
  </si>
  <si>
    <t>рублей</t>
  </si>
  <si>
    <t>пересе-ление в свобод-ный жилищ-ный фонд</t>
  </si>
  <si>
    <t>Всего по Программе, в рамках которой предусмотрено финансирование за счет средств Фонда, в том числе:</t>
  </si>
  <si>
    <t xml:space="preserve">Итого по городу Алатырь </t>
  </si>
  <si>
    <t xml:space="preserve">Итого по городу Шумерля </t>
  </si>
  <si>
    <t xml:space="preserve">Итого по городу Чебоксары </t>
  </si>
  <si>
    <t>№
пп</t>
  </si>
  <si>
    <t>П Л А Н 
реализации мероприятий по переселению граждан из жилищного фонда, признанного в установленном порядке до 1 января 2017 г. аварийным и подлежащим сносу или реконструкции в связи с физическим износом в процессе эксплуатации, по способам переселения</t>
  </si>
  <si>
    <t xml:space="preserve">Итого по Аликовскому району </t>
  </si>
  <si>
    <t>Итого по Порецкому  району</t>
  </si>
  <si>
    <t>Итого по Цивильскому  району</t>
  </si>
  <si>
    <t>1.</t>
  </si>
  <si>
    <t>2.</t>
  </si>
  <si>
    <t>3.</t>
  </si>
  <si>
    <t>4.</t>
  </si>
  <si>
    <t>5.</t>
  </si>
  <si>
    <t>6.</t>
  </si>
  <si>
    <t>7.</t>
  </si>
  <si>
    <t>Итого по Урмарскому  муниципальному округу</t>
  </si>
  <si>
    <t xml:space="preserve">Итого по Вурнарскому муниципальному округу </t>
  </si>
  <si>
    <t xml:space="preserve">Итого по Моргаушскому  муниципальному округу </t>
  </si>
  <si>
    <t xml:space="preserve">Итого по Чебоксарскому  муниципальному округу </t>
  </si>
  <si>
    <t>Итого по Янтиковскому  муниципальному округу</t>
  </si>
  <si>
    <t xml:space="preserve">Итого по Шемуршинскому  муниципальному округу </t>
  </si>
  <si>
    <t>8.</t>
  </si>
  <si>
    <t xml:space="preserve">Итого по Ибресинскому  муниципальному округу </t>
  </si>
  <si>
    <t>9.</t>
  </si>
  <si>
    <t xml:space="preserve">Приложение № 2
к постановлению Кабинета Министров 
Чувашской Республики
от 30.11.2023   № 758
                               Приложение № 2                                         
к республиканской адресной программе 
«Переселение граждан из жилищного фонда, признанного в установленном порядке до 1 января 2017 г. аварийным и подлежащим сносу или реконструкции в связи с физическим износом в процессе эксплуатации» на 2019–2023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</si>
</sst>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36"/>
      <color rgb="FF000000"/>
      <name val="Times New Roman"/>
      <family val="1"/>
      <charset val="204"/>
    </font>
    <font>
      <sz val="48"/>
      <color rgb="FF000000"/>
      <name val="Times New Roman"/>
      <family val="1"/>
      <charset val="204"/>
    </font>
    <font>
      <sz val="16"/>
      <color rgb="FF000000"/>
      <name val="Arial Cy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4" fillId="2" borderId="0" xfId="0" applyFont="1" applyFill="1" applyBorder="1"/>
    <xf numFmtId="0" fontId="4" fillId="2" borderId="0" xfId="0" applyFont="1" applyFill="1" applyBorder="1" applyProtection="1">
      <protection locked="0"/>
    </xf>
    <xf numFmtId="0" fontId="4" fillId="2" borderId="0" xfId="0" applyFont="1" applyFill="1" applyBorder="1" applyAlignment="1" applyProtection="1">
      <alignment horizontal="center" vertical="top" wrapText="1"/>
      <protection locked="0"/>
    </xf>
    <xf numFmtId="0" fontId="4" fillId="2" borderId="0" xfId="0" applyFont="1" applyFill="1" applyBorder="1" applyAlignment="1" applyProtection="1">
      <alignment vertical="top" wrapText="1"/>
      <protection locked="0"/>
    </xf>
    <xf numFmtId="0" fontId="9" fillId="2" borderId="0" xfId="0" applyFont="1" applyFill="1"/>
    <xf numFmtId="0" fontId="2" fillId="3" borderId="0" xfId="0" applyFont="1" applyFill="1"/>
    <xf numFmtId="0" fontId="6" fillId="3" borderId="1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textRotation="90" wrapText="1"/>
    </xf>
    <xf numFmtId="0" fontId="6" fillId="4" borderId="9" xfId="0" applyFont="1" applyFill="1" applyBorder="1" applyAlignment="1">
      <alignment horizontal="center" vertical="center" textRotation="90" wrapText="1"/>
    </xf>
    <xf numFmtId="0" fontId="6" fillId="4" borderId="23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4" fontId="0" fillId="2" borderId="0" xfId="0" applyNumberFormat="1" applyFill="1"/>
    <xf numFmtId="0" fontId="6" fillId="4" borderId="24" xfId="0" applyFont="1" applyFill="1" applyBorder="1" applyAlignment="1">
      <alignment horizontal="center" vertical="center" wrapText="1"/>
    </xf>
    <xf numFmtId="4" fontId="2" fillId="2" borderId="0" xfId="0" applyNumberFormat="1" applyFont="1" applyFill="1"/>
    <xf numFmtId="0" fontId="6" fillId="0" borderId="17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6" fillId="3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2" fillId="2" borderId="0" xfId="0" applyFont="1" applyFill="1" applyBorder="1"/>
    <xf numFmtId="4" fontId="1" fillId="2" borderId="0" xfId="0" applyNumberFormat="1" applyFont="1" applyFill="1"/>
    <xf numFmtId="4" fontId="12" fillId="2" borderId="0" xfId="0" applyNumberFormat="1" applyFont="1" applyFill="1"/>
    <xf numFmtId="0" fontId="6" fillId="3" borderId="18" xfId="0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right" vertical="top" wrapText="1"/>
    </xf>
    <xf numFmtId="4" fontId="7" fillId="3" borderId="27" xfId="0" applyNumberFormat="1" applyFont="1" applyFill="1" applyBorder="1" applyAlignment="1">
      <alignment horizontal="right" vertical="top" wrapText="1"/>
    </xf>
    <xf numFmtId="4" fontId="7" fillId="3" borderId="23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/>
    </xf>
    <xf numFmtId="4" fontId="7" fillId="0" borderId="9" xfId="0" applyNumberFormat="1" applyFont="1" applyFill="1" applyBorder="1" applyAlignment="1">
      <alignment horizontal="right" vertical="top"/>
    </xf>
    <xf numFmtId="4" fontId="7" fillId="0" borderId="25" xfId="0" applyNumberFormat="1" applyFont="1" applyFill="1" applyBorder="1" applyAlignment="1">
      <alignment horizontal="right" vertical="top"/>
    </xf>
    <xf numFmtId="4" fontId="6" fillId="3" borderId="1" xfId="0" applyNumberFormat="1" applyFont="1" applyFill="1" applyBorder="1" applyAlignment="1">
      <alignment horizontal="right" vertical="top" wrapText="1"/>
    </xf>
    <xf numFmtId="4" fontId="6" fillId="4" borderId="1" xfId="0" applyNumberFormat="1" applyFont="1" applyFill="1" applyBorder="1" applyAlignment="1">
      <alignment horizontal="right" vertical="top" wrapText="1"/>
    </xf>
    <xf numFmtId="4" fontId="6" fillId="4" borderId="9" xfId="0" applyNumberFormat="1" applyFont="1" applyFill="1" applyBorder="1" applyAlignment="1">
      <alignment horizontal="right" vertical="top" wrapText="1"/>
    </xf>
    <xf numFmtId="4" fontId="6" fillId="4" borderId="23" xfId="0" applyNumberFormat="1" applyFont="1" applyFill="1" applyBorder="1" applyAlignment="1">
      <alignment horizontal="right" vertical="top" wrapText="1"/>
    </xf>
    <xf numFmtId="4" fontId="6" fillId="4" borderId="25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4" fontId="6" fillId="0" borderId="5" xfId="0" applyNumberFormat="1" applyFont="1" applyFill="1" applyBorder="1" applyAlignment="1">
      <alignment horizontal="right" vertical="top" wrapText="1"/>
    </xf>
    <xf numFmtId="4" fontId="6" fillId="0" borderId="9" xfId="0" applyNumberFormat="1" applyFont="1" applyFill="1" applyBorder="1" applyAlignment="1">
      <alignment horizontal="right" vertical="top" wrapText="1"/>
    </xf>
    <xf numFmtId="4" fontId="6" fillId="0" borderId="24" xfId="0" applyNumberFormat="1" applyFont="1" applyFill="1" applyBorder="1" applyAlignment="1">
      <alignment horizontal="right" vertical="top" wrapText="1"/>
    </xf>
    <xf numFmtId="4" fontId="6" fillId="3" borderId="9" xfId="0" applyNumberFormat="1" applyFont="1" applyFill="1" applyBorder="1" applyAlignment="1">
      <alignment horizontal="right" vertical="top" wrapText="1"/>
    </xf>
    <xf numFmtId="4" fontId="6" fillId="3" borderId="11" xfId="0" applyNumberFormat="1" applyFont="1" applyFill="1" applyBorder="1" applyAlignment="1">
      <alignment horizontal="right" vertical="top" wrapText="1"/>
    </xf>
    <xf numFmtId="4" fontId="6" fillId="4" borderId="11" xfId="0" applyNumberFormat="1" applyFont="1" applyFill="1" applyBorder="1" applyAlignment="1">
      <alignment horizontal="right" vertical="top" wrapText="1"/>
    </xf>
    <xf numFmtId="4" fontId="6" fillId="3" borderId="2" xfId="0" applyNumberFormat="1" applyFont="1" applyFill="1" applyBorder="1" applyAlignment="1">
      <alignment horizontal="right" vertical="top" wrapText="1"/>
    </xf>
    <xf numFmtId="4" fontId="7" fillId="4" borderId="1" xfId="0" applyNumberFormat="1" applyFont="1" applyFill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horizontal="right" vertical="top"/>
    </xf>
    <xf numFmtId="4" fontId="7" fillId="4" borderId="9" xfId="0" applyNumberFormat="1" applyFont="1" applyFill="1" applyBorder="1" applyAlignment="1">
      <alignment horizontal="right" vertical="top"/>
    </xf>
    <xf numFmtId="4" fontId="7" fillId="4" borderId="23" xfId="0" applyNumberFormat="1" applyFont="1" applyFill="1" applyBorder="1" applyAlignment="1">
      <alignment horizontal="right" vertical="top"/>
    </xf>
    <xf numFmtId="4" fontId="6" fillId="3" borderId="27" xfId="0" applyNumberFormat="1" applyFont="1" applyFill="1" applyBorder="1" applyAlignment="1">
      <alignment horizontal="right" vertical="top" wrapText="1"/>
    </xf>
    <xf numFmtId="4" fontId="6" fillId="3" borderId="19" xfId="0" applyNumberFormat="1" applyFont="1" applyFill="1" applyBorder="1" applyAlignment="1">
      <alignment horizontal="right" vertical="top" wrapText="1"/>
    </xf>
    <xf numFmtId="4" fontId="6" fillId="0" borderId="25" xfId="0" applyNumberFormat="1" applyFont="1" applyFill="1" applyBorder="1" applyAlignment="1">
      <alignment horizontal="right" vertical="top" wrapText="1"/>
    </xf>
    <xf numFmtId="0" fontId="6" fillId="3" borderId="17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7" fillId="3" borderId="17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top" wrapText="1"/>
    </xf>
    <xf numFmtId="0" fontId="7" fillId="3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3" borderId="28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6" fillId="3" borderId="15" xfId="0" applyFont="1" applyFill="1" applyBorder="1" applyAlignment="1">
      <alignment horizontal="center" vertical="top" wrapText="1"/>
    </xf>
    <xf numFmtId="0" fontId="6" fillId="3" borderId="29" xfId="0" applyFont="1" applyFill="1" applyBorder="1" applyAlignment="1">
      <alignment horizontal="center" vertical="top" wrapText="1"/>
    </xf>
    <xf numFmtId="0" fontId="6" fillId="3" borderId="30" xfId="0" applyFont="1" applyFill="1" applyBorder="1" applyAlignment="1">
      <alignment horizontal="center" vertical="top" wrapText="1"/>
    </xf>
    <xf numFmtId="0" fontId="6" fillId="3" borderId="31" xfId="0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textRotation="90" wrapText="1"/>
    </xf>
    <xf numFmtId="0" fontId="6" fillId="4" borderId="22" xfId="0" applyFont="1" applyFill="1" applyBorder="1" applyAlignment="1">
      <alignment horizontal="center" vertical="center" textRotation="90" wrapText="1"/>
    </xf>
    <xf numFmtId="0" fontId="6" fillId="4" borderId="0" xfId="0" applyFont="1" applyFill="1" applyBorder="1" applyAlignment="1">
      <alignment horizontal="center" vertical="center" textRotation="90" wrapText="1"/>
    </xf>
    <xf numFmtId="0" fontId="6" fillId="3" borderId="9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center" textRotation="90" wrapText="1"/>
    </xf>
    <xf numFmtId="0" fontId="6" fillId="4" borderId="2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11" fillId="3" borderId="0" xfId="0" applyFont="1" applyFill="1" applyAlignment="1">
      <alignment horizontal="left"/>
    </xf>
    <xf numFmtId="0" fontId="6" fillId="3" borderId="26" xfId="0" applyFont="1" applyFill="1" applyBorder="1" applyAlignment="1">
      <alignment horizontal="center" vertical="top" wrapText="1"/>
    </xf>
    <xf numFmtId="0" fontId="6" fillId="3" borderId="16" xfId="0" applyFont="1" applyFill="1" applyBorder="1" applyAlignment="1">
      <alignment horizontal="center" vertical="top" wrapText="1"/>
    </xf>
    <xf numFmtId="0" fontId="6" fillId="3" borderId="18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2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33" xfId="0" applyFont="1" applyFill="1" applyBorder="1" applyAlignment="1">
      <alignment horizontal="center" vertical="top" wrapText="1"/>
    </xf>
    <xf numFmtId="0" fontId="6" fillId="3" borderId="20" xfId="0" applyFont="1" applyFill="1" applyBorder="1" applyAlignment="1">
      <alignment horizontal="center" vertical="top" wrapText="1"/>
    </xf>
    <xf numFmtId="0" fontId="6" fillId="3" borderId="3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center" textRotation="90" wrapText="1" readingOrder="2"/>
    </xf>
    <xf numFmtId="0" fontId="6" fillId="3" borderId="6" xfId="0" applyFont="1" applyFill="1" applyBorder="1" applyAlignment="1">
      <alignment horizontal="center" vertical="center" textRotation="90" wrapText="1" readingOrder="2"/>
    </xf>
    <xf numFmtId="0" fontId="6" fillId="3" borderId="2" xfId="0" applyFont="1" applyFill="1" applyBorder="1" applyAlignment="1">
      <alignment horizontal="center" vertical="center" textRotation="90" wrapText="1" readingOrder="2"/>
    </xf>
    <xf numFmtId="0" fontId="3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8"/>
  <sheetViews>
    <sheetView tabSelected="1" view="pageBreakPreview" topLeftCell="A6" zoomScale="40" zoomScaleNormal="55" zoomScaleSheetLayoutView="40" zoomScalePageLayoutView="50" workbookViewId="0">
      <selection activeCell="R15" sqref="R15:S16"/>
    </sheetView>
  </sheetViews>
  <sheetFormatPr defaultRowHeight="15.75" x14ac:dyDescent="0.25"/>
  <cols>
    <col min="1" max="1" width="6.28515625" style="2" customWidth="1"/>
    <col min="2" max="2" width="39.140625" style="2" customWidth="1"/>
    <col min="3" max="3" width="21.140625" style="2" customWidth="1"/>
    <col min="4" max="4" width="27.28515625" style="2" customWidth="1"/>
    <col min="5" max="5" width="18.140625" style="2" customWidth="1"/>
    <col min="6" max="6" width="14.140625" style="2" customWidth="1"/>
    <col min="7" max="7" width="25.85546875" style="2" customWidth="1"/>
    <col min="8" max="8" width="13.42578125" style="2" customWidth="1"/>
    <col min="9" max="9" width="23" style="2" customWidth="1"/>
    <col min="10" max="10" width="14.5703125" style="2" customWidth="1"/>
    <col min="11" max="11" width="20.85546875" style="2" customWidth="1"/>
    <col min="12" max="12" width="14.5703125" style="2" customWidth="1"/>
    <col min="13" max="13" width="16.5703125" style="2" customWidth="1"/>
    <col min="14" max="14" width="17.5703125" style="2" customWidth="1"/>
    <col min="15" max="15" width="24.7109375" style="2" customWidth="1"/>
    <col min="16" max="16" width="16.85546875" style="2" customWidth="1"/>
    <col min="17" max="17" width="27.5703125" style="2" customWidth="1"/>
    <col min="18" max="18" width="17.7109375" style="2" customWidth="1"/>
    <col min="19" max="19" width="25.28515625" style="2" customWidth="1"/>
    <col min="20" max="20" width="16.7109375" style="2" customWidth="1"/>
    <col min="21" max="21" width="22.7109375" style="2" customWidth="1"/>
    <col min="22" max="22" width="15.42578125" style="2" customWidth="1"/>
    <col min="23" max="23" width="26.5703125" style="2" customWidth="1"/>
    <col min="24" max="24" width="17.42578125" style="2" customWidth="1"/>
    <col min="25" max="25" width="20.42578125" style="2" customWidth="1"/>
    <col min="26" max="26" width="25" style="2" customWidth="1"/>
    <col min="27" max="27" width="22.85546875" style="2" customWidth="1"/>
    <col min="28" max="28" width="34.28515625" style="1" customWidth="1"/>
    <col min="29" max="29" width="14.140625" bestFit="1" customWidth="1"/>
  </cols>
  <sheetData>
    <row r="1" spans="1:27" ht="26.25" hidden="1" x14ac:dyDescent="0.4">
      <c r="B1" s="7"/>
    </row>
    <row r="2" spans="1:27" hidden="1" x14ac:dyDescent="0.25"/>
    <row r="3" spans="1:27" ht="61.5" hidden="1" customHeight="1" x14ac:dyDescent="0.85">
      <c r="A3" s="8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8"/>
      <c r="S3" s="8"/>
      <c r="T3" s="8"/>
      <c r="U3" s="8"/>
      <c r="V3" s="8"/>
      <c r="W3" s="8"/>
      <c r="X3" s="113" t="s">
        <v>58</v>
      </c>
      <c r="Y3" s="114"/>
      <c r="Z3" s="114"/>
      <c r="AA3" s="114"/>
    </row>
    <row r="4" spans="1:27" ht="61.5" hidden="1" customHeight="1" x14ac:dyDescent="0.85">
      <c r="A4" s="8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8"/>
      <c r="O4" s="8"/>
      <c r="P4" s="8"/>
      <c r="Q4" s="8"/>
      <c r="R4" s="8"/>
      <c r="S4" s="8"/>
      <c r="T4" s="8"/>
      <c r="U4" s="8"/>
      <c r="V4" s="8"/>
      <c r="W4" s="8"/>
      <c r="X4" s="114"/>
      <c r="Y4" s="114"/>
      <c r="Z4" s="114"/>
      <c r="AA4" s="114"/>
    </row>
    <row r="5" spans="1:27" ht="45.75" hidden="1" customHeight="1" x14ac:dyDescent="0.65">
      <c r="A5" s="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  <c r="N5" s="8"/>
      <c r="O5" s="8"/>
      <c r="P5" s="8"/>
      <c r="Q5" s="8"/>
      <c r="R5" s="8"/>
      <c r="S5" s="8"/>
      <c r="T5" s="8"/>
      <c r="U5" s="8"/>
      <c r="V5" s="8"/>
      <c r="W5" s="8"/>
      <c r="X5" s="114"/>
      <c r="Y5" s="114"/>
      <c r="Z5" s="114"/>
      <c r="AA5" s="114"/>
    </row>
    <row r="6" spans="1:27" ht="45.75" x14ac:dyDescent="0.65">
      <c r="A6" s="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  <c r="N6" s="8"/>
      <c r="O6" s="8"/>
      <c r="P6" s="8"/>
      <c r="Q6" s="8"/>
      <c r="R6" s="8"/>
      <c r="S6" s="8"/>
      <c r="T6" s="8"/>
      <c r="U6" s="8"/>
      <c r="V6" s="8"/>
      <c r="W6" s="8"/>
      <c r="X6" s="114"/>
      <c r="Y6" s="114"/>
      <c r="Z6" s="114"/>
      <c r="AA6" s="114"/>
    </row>
    <row r="7" spans="1:27" ht="45.75" x14ac:dyDescent="0.65">
      <c r="A7" s="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  <c r="N7" s="8"/>
      <c r="O7" s="8"/>
      <c r="P7" s="8"/>
      <c r="Q7" s="8"/>
      <c r="R7" s="8"/>
      <c r="S7" s="8"/>
      <c r="T7" s="8"/>
      <c r="U7" s="8"/>
      <c r="V7" s="8"/>
      <c r="W7" s="8"/>
      <c r="X7" s="114"/>
      <c r="Y7" s="114"/>
      <c r="Z7" s="114"/>
      <c r="AA7" s="114"/>
    </row>
    <row r="8" spans="1:27" ht="20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114"/>
      <c r="Y8" s="114"/>
      <c r="Z8" s="114"/>
      <c r="AA8" s="114"/>
    </row>
    <row r="9" spans="1:27" ht="20.2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114"/>
      <c r="Y9" s="114"/>
      <c r="Z9" s="114"/>
      <c r="AA9" s="114"/>
    </row>
    <row r="10" spans="1:27" ht="116.2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114"/>
      <c r="Y10" s="114"/>
      <c r="Z10" s="114"/>
      <c r="AA10" s="114"/>
    </row>
    <row r="11" spans="1:27" ht="81" customHeight="1" x14ac:dyDescent="0.25">
      <c r="A11" s="118" t="s">
        <v>38</v>
      </c>
      <c r="B11" s="119"/>
      <c r="C11" s="119"/>
      <c r="D11" s="119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</row>
    <row r="12" spans="1:27" ht="29.25" customHeight="1" x14ac:dyDescent="0.25">
      <c r="A12" s="97" t="s">
        <v>37</v>
      </c>
      <c r="B12" s="75" t="s">
        <v>0</v>
      </c>
      <c r="C12" s="110" t="s">
        <v>1</v>
      </c>
      <c r="D12" s="120" t="s">
        <v>2</v>
      </c>
      <c r="E12" s="115" t="s">
        <v>3</v>
      </c>
      <c r="F12" s="115"/>
      <c r="G12" s="115"/>
      <c r="H12" s="115"/>
      <c r="I12" s="115"/>
      <c r="J12" s="115"/>
      <c r="K12" s="115"/>
      <c r="L12" s="115"/>
      <c r="M12" s="116" t="s">
        <v>4</v>
      </c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7"/>
      <c r="Y12" s="117"/>
      <c r="Z12" s="117"/>
      <c r="AA12" s="117"/>
    </row>
    <row r="13" spans="1:27" ht="48" customHeight="1" x14ac:dyDescent="0.25">
      <c r="A13" s="98"/>
      <c r="B13" s="77"/>
      <c r="C13" s="111"/>
      <c r="D13" s="90"/>
      <c r="E13" s="103" t="s">
        <v>5</v>
      </c>
      <c r="F13" s="80" t="s">
        <v>6</v>
      </c>
      <c r="G13" s="81"/>
      <c r="H13" s="81"/>
      <c r="I13" s="81"/>
      <c r="J13" s="81"/>
      <c r="K13" s="81"/>
      <c r="L13" s="82"/>
      <c r="M13" s="107" t="s">
        <v>5</v>
      </c>
      <c r="N13" s="108"/>
      <c r="O13" s="109"/>
      <c r="P13" s="80" t="s">
        <v>6</v>
      </c>
      <c r="Q13" s="81"/>
      <c r="R13" s="81"/>
      <c r="S13" s="81"/>
      <c r="T13" s="81"/>
      <c r="U13" s="81"/>
      <c r="V13" s="81"/>
      <c r="W13" s="82"/>
      <c r="X13" s="83" t="s">
        <v>7</v>
      </c>
      <c r="Y13" s="83"/>
      <c r="Z13" s="83"/>
      <c r="AA13" s="83"/>
    </row>
    <row r="14" spans="1:27" ht="39.75" customHeight="1" x14ac:dyDescent="0.25">
      <c r="A14" s="98"/>
      <c r="B14" s="77"/>
      <c r="C14" s="111"/>
      <c r="D14" s="90"/>
      <c r="E14" s="104"/>
      <c r="F14" s="74" t="s">
        <v>8</v>
      </c>
      <c r="G14" s="100"/>
      <c r="H14" s="100"/>
      <c r="I14" s="75"/>
      <c r="J14" s="74" t="s">
        <v>9</v>
      </c>
      <c r="K14" s="75"/>
      <c r="L14" s="106" t="s">
        <v>32</v>
      </c>
      <c r="M14" s="76"/>
      <c r="N14" s="101"/>
      <c r="O14" s="77"/>
      <c r="P14" s="74" t="s">
        <v>10</v>
      </c>
      <c r="Q14" s="75"/>
      <c r="R14" s="87" t="s">
        <v>11</v>
      </c>
      <c r="S14" s="88"/>
      <c r="T14" s="88"/>
      <c r="U14" s="89"/>
      <c r="V14" s="74" t="s">
        <v>12</v>
      </c>
      <c r="W14" s="75"/>
      <c r="X14" s="90" t="s">
        <v>13</v>
      </c>
      <c r="Y14" s="90" t="s">
        <v>14</v>
      </c>
      <c r="Z14" s="84" t="s">
        <v>15</v>
      </c>
      <c r="AA14" s="86" t="s">
        <v>16</v>
      </c>
    </row>
    <row r="15" spans="1:27" ht="34.5" customHeight="1" x14ac:dyDescent="0.25">
      <c r="A15" s="98"/>
      <c r="B15" s="77"/>
      <c r="C15" s="111"/>
      <c r="D15" s="90"/>
      <c r="E15" s="104"/>
      <c r="F15" s="76"/>
      <c r="G15" s="101"/>
      <c r="H15" s="101"/>
      <c r="I15" s="77"/>
      <c r="J15" s="76"/>
      <c r="K15" s="77"/>
      <c r="L15" s="104"/>
      <c r="M15" s="76"/>
      <c r="N15" s="101"/>
      <c r="O15" s="77"/>
      <c r="P15" s="76"/>
      <c r="Q15" s="77"/>
      <c r="R15" s="74" t="s">
        <v>17</v>
      </c>
      <c r="S15" s="75"/>
      <c r="T15" s="74" t="s">
        <v>18</v>
      </c>
      <c r="U15" s="75"/>
      <c r="V15" s="76"/>
      <c r="W15" s="77"/>
      <c r="X15" s="90"/>
      <c r="Y15" s="90"/>
      <c r="Z15" s="84"/>
      <c r="AA15" s="86"/>
    </row>
    <row r="16" spans="1:27" ht="90.75" customHeight="1" x14ac:dyDescent="0.25">
      <c r="A16" s="98"/>
      <c r="B16" s="77"/>
      <c r="C16" s="111"/>
      <c r="D16" s="90"/>
      <c r="E16" s="105"/>
      <c r="F16" s="78"/>
      <c r="G16" s="102"/>
      <c r="H16" s="102"/>
      <c r="I16" s="79"/>
      <c r="J16" s="78"/>
      <c r="K16" s="79"/>
      <c r="L16" s="105"/>
      <c r="M16" s="78"/>
      <c r="N16" s="102"/>
      <c r="O16" s="79"/>
      <c r="P16" s="78"/>
      <c r="Q16" s="79"/>
      <c r="R16" s="78"/>
      <c r="S16" s="79"/>
      <c r="T16" s="78"/>
      <c r="U16" s="79"/>
      <c r="V16" s="78"/>
      <c r="W16" s="79"/>
      <c r="X16" s="91"/>
      <c r="Y16" s="91"/>
      <c r="Z16" s="85"/>
      <c r="AA16" s="86"/>
    </row>
    <row r="17" spans="1:29" ht="228.75" customHeight="1" x14ac:dyDescent="0.25">
      <c r="A17" s="98"/>
      <c r="B17" s="77"/>
      <c r="C17" s="112"/>
      <c r="D17" s="91"/>
      <c r="E17" s="9" t="s">
        <v>19</v>
      </c>
      <c r="F17" s="9" t="s">
        <v>19</v>
      </c>
      <c r="G17" s="9" t="s">
        <v>20</v>
      </c>
      <c r="H17" s="10" t="s">
        <v>21</v>
      </c>
      <c r="I17" s="10" t="s">
        <v>22</v>
      </c>
      <c r="J17" s="9" t="s">
        <v>19</v>
      </c>
      <c r="K17" s="10" t="s">
        <v>23</v>
      </c>
      <c r="L17" s="9" t="s">
        <v>19</v>
      </c>
      <c r="M17" s="9" t="s">
        <v>19</v>
      </c>
      <c r="N17" s="9" t="s">
        <v>24</v>
      </c>
      <c r="O17" s="9" t="s">
        <v>25</v>
      </c>
      <c r="P17" s="9" t="s">
        <v>24</v>
      </c>
      <c r="Q17" s="9" t="s">
        <v>25</v>
      </c>
      <c r="R17" s="9" t="s">
        <v>24</v>
      </c>
      <c r="S17" s="9" t="s">
        <v>25</v>
      </c>
      <c r="T17" s="9" t="s">
        <v>24</v>
      </c>
      <c r="U17" s="9" t="s">
        <v>25</v>
      </c>
      <c r="V17" s="9" t="s">
        <v>24</v>
      </c>
      <c r="W17" s="9" t="s">
        <v>25</v>
      </c>
      <c r="X17" s="10" t="s">
        <v>26</v>
      </c>
      <c r="Y17" s="10" t="s">
        <v>26</v>
      </c>
      <c r="Z17" s="11" t="s">
        <v>26</v>
      </c>
      <c r="AA17" s="12" t="s">
        <v>26</v>
      </c>
    </row>
    <row r="18" spans="1:29" ht="36" customHeight="1" x14ac:dyDescent="0.25">
      <c r="A18" s="99"/>
      <c r="B18" s="79"/>
      <c r="C18" s="13" t="s">
        <v>27</v>
      </c>
      <c r="D18" s="14" t="s">
        <v>31</v>
      </c>
      <c r="E18" s="28" t="s">
        <v>27</v>
      </c>
      <c r="F18" s="28" t="s">
        <v>27</v>
      </c>
      <c r="G18" s="28" t="s">
        <v>31</v>
      </c>
      <c r="H18" s="14" t="s">
        <v>31</v>
      </c>
      <c r="I18" s="14" t="s">
        <v>31</v>
      </c>
      <c r="J18" s="28" t="s">
        <v>27</v>
      </c>
      <c r="K18" s="14" t="s">
        <v>31</v>
      </c>
      <c r="L18" s="13" t="s">
        <v>27</v>
      </c>
      <c r="M18" s="13" t="s">
        <v>27</v>
      </c>
      <c r="N18" s="13" t="s">
        <v>27</v>
      </c>
      <c r="O18" s="28" t="s">
        <v>31</v>
      </c>
      <c r="P18" s="15" t="s">
        <v>27</v>
      </c>
      <c r="Q18" s="15" t="s">
        <v>31</v>
      </c>
      <c r="R18" s="15" t="s">
        <v>27</v>
      </c>
      <c r="S18" s="15" t="s">
        <v>31</v>
      </c>
      <c r="T18" s="13" t="s">
        <v>27</v>
      </c>
      <c r="U18" s="13" t="s">
        <v>31</v>
      </c>
      <c r="V18" s="13" t="s">
        <v>27</v>
      </c>
      <c r="W18" s="13" t="s">
        <v>31</v>
      </c>
      <c r="X18" s="16" t="s">
        <v>27</v>
      </c>
      <c r="Y18" s="16" t="s">
        <v>27</v>
      </c>
      <c r="Z18" s="17" t="s">
        <v>27</v>
      </c>
      <c r="AA18" s="23" t="s">
        <v>27</v>
      </c>
    </row>
    <row r="19" spans="1:29" ht="135" customHeight="1" x14ac:dyDescent="0.3">
      <c r="A19" s="18"/>
      <c r="B19" s="67" t="s">
        <v>33</v>
      </c>
      <c r="C19" s="35">
        <f>C20+C27+C29</f>
        <v>14223.51</v>
      </c>
      <c r="D19" s="35">
        <f t="shared" ref="D19:AA19" si="0">D20+D27+D29</f>
        <v>651465779.34000003</v>
      </c>
      <c r="E19" s="35">
        <f t="shared" si="0"/>
        <v>784.80000000000007</v>
      </c>
      <c r="F19" s="35">
        <f t="shared" si="0"/>
        <v>784.80000000000007</v>
      </c>
      <c r="G19" s="35">
        <f t="shared" si="0"/>
        <v>14431876</v>
      </c>
      <c r="H19" s="35">
        <f t="shared" si="0"/>
        <v>0</v>
      </c>
      <c r="I19" s="35">
        <f t="shared" si="0"/>
        <v>0</v>
      </c>
      <c r="J19" s="35">
        <f t="shared" si="0"/>
        <v>0</v>
      </c>
      <c r="K19" s="35">
        <f t="shared" si="0"/>
        <v>0</v>
      </c>
      <c r="L19" s="35">
        <f t="shared" si="0"/>
        <v>0</v>
      </c>
      <c r="M19" s="35">
        <f t="shared" si="0"/>
        <v>13438.71</v>
      </c>
      <c r="N19" s="35">
        <f t="shared" si="0"/>
        <v>13438.71</v>
      </c>
      <c r="O19" s="35">
        <f t="shared" si="0"/>
        <v>637033903.34000003</v>
      </c>
      <c r="P19" s="35">
        <f t="shared" si="0"/>
        <v>2010.4</v>
      </c>
      <c r="Q19" s="35">
        <f t="shared" si="0"/>
        <v>118820023.06999999</v>
      </c>
      <c r="R19" s="35">
        <f t="shared" si="0"/>
        <v>6771.29</v>
      </c>
      <c r="S19" s="35">
        <f t="shared" si="0"/>
        <v>346236977.23000002</v>
      </c>
      <c r="T19" s="35">
        <f t="shared" si="0"/>
        <v>3093.96</v>
      </c>
      <c r="U19" s="35">
        <f t="shared" si="0"/>
        <v>119949522.79000001</v>
      </c>
      <c r="V19" s="35">
        <f t="shared" si="0"/>
        <v>1563.06</v>
      </c>
      <c r="W19" s="35">
        <f t="shared" si="0"/>
        <v>52027380.25</v>
      </c>
      <c r="X19" s="35">
        <f t="shared" si="0"/>
        <v>3315.92</v>
      </c>
      <c r="Y19" s="35">
        <f t="shared" si="0"/>
        <v>0</v>
      </c>
      <c r="Z19" s="36">
        <f t="shared" si="0"/>
        <v>0</v>
      </c>
      <c r="AA19" s="37">
        <f t="shared" si="0"/>
        <v>10152.290000000001</v>
      </c>
      <c r="AB19" s="33"/>
      <c r="AC19" s="22"/>
    </row>
    <row r="20" spans="1:29" s="27" customFormat="1" ht="50.1" customHeight="1" x14ac:dyDescent="0.25">
      <c r="A20" s="25"/>
      <c r="B20" s="68" t="s">
        <v>28</v>
      </c>
      <c r="C20" s="38">
        <f t="shared" ref="C20:AA20" si="1">SUM(C21:C26)</f>
        <v>3786.08</v>
      </c>
      <c r="D20" s="38">
        <f t="shared" si="1"/>
        <v>107559884.08</v>
      </c>
      <c r="E20" s="38">
        <f t="shared" si="1"/>
        <v>721.2</v>
      </c>
      <c r="F20" s="38">
        <f t="shared" si="1"/>
        <v>721.2</v>
      </c>
      <c r="G20" s="38">
        <f t="shared" si="1"/>
        <v>13301550</v>
      </c>
      <c r="H20" s="38">
        <f t="shared" si="1"/>
        <v>0</v>
      </c>
      <c r="I20" s="38">
        <f t="shared" si="1"/>
        <v>0</v>
      </c>
      <c r="J20" s="38">
        <f t="shared" si="1"/>
        <v>0</v>
      </c>
      <c r="K20" s="38">
        <f t="shared" si="1"/>
        <v>0</v>
      </c>
      <c r="L20" s="38">
        <f t="shared" si="1"/>
        <v>0</v>
      </c>
      <c r="M20" s="39">
        <f t="shared" si="1"/>
        <v>3064.88</v>
      </c>
      <c r="N20" s="39">
        <f t="shared" si="1"/>
        <v>3064.88</v>
      </c>
      <c r="O20" s="39">
        <f t="shared" si="1"/>
        <v>94258334.079999998</v>
      </c>
      <c r="P20" s="39">
        <f t="shared" si="1"/>
        <v>0</v>
      </c>
      <c r="Q20" s="38">
        <f t="shared" si="1"/>
        <v>0</v>
      </c>
      <c r="R20" s="38">
        <f t="shared" si="1"/>
        <v>194</v>
      </c>
      <c r="S20" s="38">
        <f t="shared" si="1"/>
        <v>6602208</v>
      </c>
      <c r="T20" s="38">
        <f t="shared" si="1"/>
        <v>1594.68</v>
      </c>
      <c r="U20" s="39">
        <f t="shared" si="1"/>
        <v>50594615.030000001</v>
      </c>
      <c r="V20" s="39">
        <f t="shared" si="1"/>
        <v>1276.2</v>
      </c>
      <c r="W20" s="38">
        <f t="shared" si="1"/>
        <v>37061511.049999997</v>
      </c>
      <c r="X20" s="38">
        <f t="shared" si="1"/>
        <v>362.58000000000004</v>
      </c>
      <c r="Y20" s="38">
        <f t="shared" si="1"/>
        <v>0</v>
      </c>
      <c r="Z20" s="40">
        <f t="shared" si="1"/>
        <v>0</v>
      </c>
      <c r="AA20" s="41">
        <f t="shared" si="1"/>
        <v>2702.3</v>
      </c>
      <c r="AB20" s="26"/>
    </row>
    <row r="21" spans="1:29" ht="50.1" customHeight="1" x14ac:dyDescent="0.25">
      <c r="A21" s="34" t="s">
        <v>42</v>
      </c>
      <c r="B21" s="69" t="s">
        <v>39</v>
      </c>
      <c r="C21" s="42">
        <v>47.1</v>
      </c>
      <c r="D21" s="42">
        <f t="shared" ref="D21:D26" si="2">G21+H21+I21+K21+O21</f>
        <v>1251701.3400000001</v>
      </c>
      <c r="E21" s="42">
        <f t="shared" ref="E21:E26" si="3">F21+J21+L21</f>
        <v>0</v>
      </c>
      <c r="F21" s="42">
        <v>0</v>
      </c>
      <c r="G21" s="42">
        <v>0</v>
      </c>
      <c r="H21" s="43">
        <v>0</v>
      </c>
      <c r="I21" s="43">
        <v>0</v>
      </c>
      <c r="J21" s="42">
        <v>0</v>
      </c>
      <c r="K21" s="43">
        <v>0</v>
      </c>
      <c r="L21" s="42">
        <v>0</v>
      </c>
      <c r="M21" s="42">
        <f t="shared" ref="M21:M26" si="4">C21-E21</f>
        <v>47.1</v>
      </c>
      <c r="N21" s="42">
        <v>47.1</v>
      </c>
      <c r="O21" s="42">
        <f t="shared" ref="N21:O24" si="5">Q21+S21+U21+W21</f>
        <v>1251701.3400000001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47.1</v>
      </c>
      <c r="W21" s="42">
        <v>1251701.3400000001</v>
      </c>
      <c r="X21" s="43">
        <v>47.1</v>
      </c>
      <c r="Y21" s="43">
        <v>0</v>
      </c>
      <c r="Z21" s="44">
        <v>0</v>
      </c>
      <c r="AA21" s="45">
        <v>0</v>
      </c>
    </row>
    <row r="22" spans="1:29" ht="50.1" customHeight="1" x14ac:dyDescent="0.25">
      <c r="A22" s="62" t="s">
        <v>43</v>
      </c>
      <c r="B22" s="69" t="s">
        <v>34</v>
      </c>
      <c r="C22" s="42">
        <v>1268</v>
      </c>
      <c r="D22" s="42">
        <f t="shared" si="2"/>
        <v>39491646.590000004</v>
      </c>
      <c r="E22" s="42">
        <f t="shared" si="3"/>
        <v>0</v>
      </c>
      <c r="F22" s="42">
        <v>0</v>
      </c>
      <c r="G22" s="42">
        <v>0</v>
      </c>
      <c r="H22" s="43">
        <v>0</v>
      </c>
      <c r="I22" s="43">
        <v>0</v>
      </c>
      <c r="J22" s="42">
        <v>0</v>
      </c>
      <c r="K22" s="43">
        <v>0</v>
      </c>
      <c r="L22" s="42">
        <v>0</v>
      </c>
      <c r="M22" s="42">
        <f t="shared" si="4"/>
        <v>1268</v>
      </c>
      <c r="N22" s="42">
        <f t="shared" si="5"/>
        <v>1268</v>
      </c>
      <c r="O22" s="42">
        <f t="shared" si="5"/>
        <v>39491646.590000004</v>
      </c>
      <c r="P22" s="42">
        <v>0</v>
      </c>
      <c r="Q22" s="42">
        <v>0</v>
      </c>
      <c r="R22" s="42">
        <v>0</v>
      </c>
      <c r="S22" s="42">
        <v>0</v>
      </c>
      <c r="T22" s="42">
        <v>758.1</v>
      </c>
      <c r="U22" s="42">
        <v>24214545</v>
      </c>
      <c r="V22" s="42">
        <v>509.9</v>
      </c>
      <c r="W22" s="42">
        <v>15277101.59</v>
      </c>
      <c r="X22" s="43">
        <v>0</v>
      </c>
      <c r="Y22" s="43">
        <v>0</v>
      </c>
      <c r="Z22" s="44">
        <v>0</v>
      </c>
      <c r="AA22" s="45">
        <v>1268</v>
      </c>
    </row>
    <row r="23" spans="1:29" ht="50.1" customHeight="1" x14ac:dyDescent="0.25">
      <c r="A23" s="62" t="s">
        <v>44</v>
      </c>
      <c r="B23" s="69" t="s">
        <v>35</v>
      </c>
      <c r="C23" s="42">
        <v>266.68</v>
      </c>
      <c r="D23" s="42">
        <f t="shared" si="2"/>
        <v>9075653.7599999998</v>
      </c>
      <c r="E23" s="42">
        <f t="shared" si="3"/>
        <v>0</v>
      </c>
      <c r="F23" s="42">
        <v>0</v>
      </c>
      <c r="G23" s="42">
        <v>0</v>
      </c>
      <c r="H23" s="43">
        <v>0</v>
      </c>
      <c r="I23" s="43">
        <v>0</v>
      </c>
      <c r="J23" s="42">
        <v>0</v>
      </c>
      <c r="K23" s="43">
        <v>0</v>
      </c>
      <c r="L23" s="42">
        <v>0</v>
      </c>
      <c r="M23" s="42">
        <f t="shared" si="4"/>
        <v>266.68</v>
      </c>
      <c r="N23" s="42">
        <v>266.68</v>
      </c>
      <c r="O23" s="42">
        <f t="shared" si="5"/>
        <v>9075653.7599999998</v>
      </c>
      <c r="P23" s="42">
        <v>0</v>
      </c>
      <c r="Q23" s="42">
        <v>0</v>
      </c>
      <c r="R23" s="42">
        <v>0</v>
      </c>
      <c r="S23" s="42">
        <v>0</v>
      </c>
      <c r="T23" s="42">
        <v>237.08</v>
      </c>
      <c r="U23" s="42">
        <v>8068306.5599999996</v>
      </c>
      <c r="V23" s="42">
        <v>29.6</v>
      </c>
      <c r="W23" s="42">
        <v>1007347.2</v>
      </c>
      <c r="X23" s="43">
        <v>67.28</v>
      </c>
      <c r="Y23" s="43">
        <v>0</v>
      </c>
      <c r="Z23" s="44">
        <v>0</v>
      </c>
      <c r="AA23" s="46">
        <v>199.4</v>
      </c>
    </row>
    <row r="24" spans="1:29" s="27" customFormat="1" ht="50.1" customHeight="1" x14ac:dyDescent="0.25">
      <c r="A24" s="63" t="s">
        <v>45</v>
      </c>
      <c r="B24" s="70" t="s">
        <v>40</v>
      </c>
      <c r="C24" s="47">
        <v>975</v>
      </c>
      <c r="D24" s="47">
        <f t="shared" si="2"/>
        <v>21159558</v>
      </c>
      <c r="E24" s="47">
        <f t="shared" si="3"/>
        <v>721.2</v>
      </c>
      <c r="F24" s="47">
        <v>721.2</v>
      </c>
      <c r="G24" s="47">
        <v>13301550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f t="shared" si="4"/>
        <v>253.79999999999995</v>
      </c>
      <c r="N24" s="47">
        <v>253.8</v>
      </c>
      <c r="O24" s="47">
        <f t="shared" si="5"/>
        <v>7858008</v>
      </c>
      <c r="P24" s="47">
        <v>0</v>
      </c>
      <c r="Q24" s="47">
        <v>0</v>
      </c>
      <c r="R24" s="48">
        <v>194</v>
      </c>
      <c r="S24" s="48">
        <v>6602208</v>
      </c>
      <c r="T24" s="47">
        <v>0</v>
      </c>
      <c r="U24" s="47">
        <v>0</v>
      </c>
      <c r="V24" s="48">
        <v>59.8</v>
      </c>
      <c r="W24" s="48">
        <v>1255800</v>
      </c>
      <c r="X24" s="47">
        <v>59.8</v>
      </c>
      <c r="Y24" s="47">
        <v>0</v>
      </c>
      <c r="Z24" s="49">
        <v>0</v>
      </c>
      <c r="AA24" s="50">
        <v>194</v>
      </c>
      <c r="AB24" s="26"/>
    </row>
    <row r="25" spans="1:29" ht="50.1" customHeight="1" x14ac:dyDescent="0.25">
      <c r="A25" s="62" t="s">
        <v>46</v>
      </c>
      <c r="B25" s="71" t="s">
        <v>49</v>
      </c>
      <c r="C25" s="42">
        <v>384.6</v>
      </c>
      <c r="D25" s="42">
        <f t="shared" si="2"/>
        <v>12224141.699999999</v>
      </c>
      <c r="E25" s="42">
        <f t="shared" si="3"/>
        <v>0</v>
      </c>
      <c r="F25" s="42">
        <v>0</v>
      </c>
      <c r="G25" s="42">
        <v>0</v>
      </c>
      <c r="H25" s="43">
        <v>0</v>
      </c>
      <c r="I25" s="43">
        <v>0</v>
      </c>
      <c r="J25" s="42">
        <v>0</v>
      </c>
      <c r="K25" s="43">
        <v>0</v>
      </c>
      <c r="L25" s="42">
        <v>0</v>
      </c>
      <c r="M25" s="42">
        <f t="shared" si="4"/>
        <v>384.6</v>
      </c>
      <c r="N25" s="42">
        <v>384.6</v>
      </c>
      <c r="O25" s="42">
        <v>12224141.699999999</v>
      </c>
      <c r="P25" s="42">
        <v>0</v>
      </c>
      <c r="Q25" s="51">
        <v>0</v>
      </c>
      <c r="R25" s="42">
        <v>0</v>
      </c>
      <c r="S25" s="42">
        <v>0</v>
      </c>
      <c r="T25" s="42">
        <v>0</v>
      </c>
      <c r="U25" s="42">
        <v>0</v>
      </c>
      <c r="V25" s="52">
        <v>384.6</v>
      </c>
      <c r="W25" s="42">
        <v>12224141.699999999</v>
      </c>
      <c r="X25" s="53">
        <v>0</v>
      </c>
      <c r="Y25" s="43">
        <v>0</v>
      </c>
      <c r="Z25" s="44">
        <v>0</v>
      </c>
      <c r="AA25" s="45">
        <v>384.6</v>
      </c>
    </row>
    <row r="26" spans="1:29" ht="50.1" customHeight="1" x14ac:dyDescent="0.25">
      <c r="A26" s="62" t="s">
        <v>47</v>
      </c>
      <c r="B26" s="69" t="s">
        <v>41</v>
      </c>
      <c r="C26" s="42">
        <v>844.7</v>
      </c>
      <c r="D26" s="42">
        <f t="shared" si="2"/>
        <v>24357182.690000001</v>
      </c>
      <c r="E26" s="42">
        <f t="shared" si="3"/>
        <v>0</v>
      </c>
      <c r="F26" s="42">
        <v>0</v>
      </c>
      <c r="G26" s="42">
        <v>0</v>
      </c>
      <c r="H26" s="43">
        <v>0</v>
      </c>
      <c r="I26" s="43">
        <v>0</v>
      </c>
      <c r="J26" s="42">
        <v>0</v>
      </c>
      <c r="K26" s="43">
        <v>0</v>
      </c>
      <c r="L26" s="42">
        <v>0</v>
      </c>
      <c r="M26" s="42">
        <f t="shared" si="4"/>
        <v>844.7</v>
      </c>
      <c r="N26" s="42">
        <v>844.7</v>
      </c>
      <c r="O26" s="42">
        <v>24357182.690000001</v>
      </c>
      <c r="P26" s="42">
        <v>0</v>
      </c>
      <c r="Q26" s="42">
        <v>0</v>
      </c>
      <c r="R26" s="54">
        <v>0</v>
      </c>
      <c r="S26" s="54">
        <v>0</v>
      </c>
      <c r="T26" s="42">
        <v>599.5</v>
      </c>
      <c r="U26" s="42">
        <v>18311763.469999999</v>
      </c>
      <c r="V26" s="54">
        <v>245.2</v>
      </c>
      <c r="W26" s="54">
        <v>6045419.2199999997</v>
      </c>
      <c r="X26" s="43">
        <v>188.4</v>
      </c>
      <c r="Y26" s="43">
        <v>0</v>
      </c>
      <c r="Z26" s="44">
        <v>0</v>
      </c>
      <c r="AA26" s="46">
        <v>656.3</v>
      </c>
    </row>
    <row r="27" spans="1:29" ht="50.1" customHeight="1" x14ac:dyDescent="0.25">
      <c r="A27" s="64"/>
      <c r="B27" s="67" t="s">
        <v>29</v>
      </c>
      <c r="C27" s="35">
        <f t="shared" ref="C27:AA27" si="6">SUM(C28)</f>
        <v>1131.52</v>
      </c>
      <c r="D27" s="35">
        <f t="shared" si="6"/>
        <v>40552300.060000002</v>
      </c>
      <c r="E27" s="35">
        <f t="shared" si="6"/>
        <v>34.1</v>
      </c>
      <c r="F27" s="35">
        <f t="shared" si="6"/>
        <v>34.1</v>
      </c>
      <c r="G27" s="35">
        <f t="shared" si="6"/>
        <v>680326</v>
      </c>
      <c r="H27" s="55">
        <f t="shared" si="6"/>
        <v>0</v>
      </c>
      <c r="I27" s="55">
        <f t="shared" si="6"/>
        <v>0</v>
      </c>
      <c r="J27" s="35">
        <f t="shared" si="6"/>
        <v>0</v>
      </c>
      <c r="K27" s="55">
        <f t="shared" si="6"/>
        <v>0</v>
      </c>
      <c r="L27" s="35">
        <f t="shared" si="6"/>
        <v>0</v>
      </c>
      <c r="M27" s="56">
        <f t="shared" si="6"/>
        <v>1097.42</v>
      </c>
      <c r="N27" s="56">
        <f t="shared" si="6"/>
        <v>1097.42</v>
      </c>
      <c r="O27" s="56">
        <f t="shared" si="6"/>
        <v>39871974.060000002</v>
      </c>
      <c r="P27" s="56">
        <f t="shared" si="6"/>
        <v>0</v>
      </c>
      <c r="Q27" s="35">
        <f t="shared" si="6"/>
        <v>0</v>
      </c>
      <c r="R27" s="35">
        <f t="shared" si="6"/>
        <v>1097.42</v>
      </c>
      <c r="S27" s="35">
        <f t="shared" si="6"/>
        <v>39871974.060000002</v>
      </c>
      <c r="T27" s="35">
        <f t="shared" si="6"/>
        <v>0</v>
      </c>
      <c r="U27" s="56">
        <f t="shared" si="6"/>
        <v>0</v>
      </c>
      <c r="V27" s="56">
        <f t="shared" si="6"/>
        <v>0</v>
      </c>
      <c r="W27" s="35">
        <f t="shared" si="6"/>
        <v>0</v>
      </c>
      <c r="X27" s="55">
        <f t="shared" si="6"/>
        <v>295.62</v>
      </c>
      <c r="Y27" s="55">
        <f t="shared" si="6"/>
        <v>0</v>
      </c>
      <c r="Z27" s="57">
        <f t="shared" si="6"/>
        <v>0</v>
      </c>
      <c r="AA27" s="58">
        <f t="shared" si="6"/>
        <v>801.8</v>
      </c>
    </row>
    <row r="28" spans="1:29" ht="50.1" customHeight="1" x14ac:dyDescent="0.25">
      <c r="A28" s="62" t="s">
        <v>42</v>
      </c>
      <c r="B28" s="69" t="s">
        <v>35</v>
      </c>
      <c r="C28" s="42">
        <v>1131.52</v>
      </c>
      <c r="D28" s="42">
        <v>40552300.060000002</v>
      </c>
      <c r="E28" s="42">
        <v>34.1</v>
      </c>
      <c r="F28" s="42">
        <v>34.1</v>
      </c>
      <c r="G28" s="42">
        <v>680326</v>
      </c>
      <c r="H28" s="43">
        <v>0</v>
      </c>
      <c r="I28" s="43">
        <v>0</v>
      </c>
      <c r="J28" s="42">
        <v>0</v>
      </c>
      <c r="K28" s="43">
        <v>0</v>
      </c>
      <c r="L28" s="42">
        <v>0</v>
      </c>
      <c r="M28" s="42">
        <v>1097.42</v>
      </c>
      <c r="N28" s="42">
        <f>P28+R28+T28+V28</f>
        <v>1097.42</v>
      </c>
      <c r="O28" s="42">
        <v>39871974.060000002</v>
      </c>
      <c r="P28" s="42">
        <v>0</v>
      </c>
      <c r="Q28" s="42">
        <v>0</v>
      </c>
      <c r="R28" s="42">
        <v>1097.42</v>
      </c>
      <c r="S28" s="42">
        <v>39871974.060000002</v>
      </c>
      <c r="T28" s="42">
        <v>0</v>
      </c>
      <c r="U28" s="42">
        <v>0</v>
      </c>
      <c r="V28" s="42">
        <v>0</v>
      </c>
      <c r="W28" s="42">
        <v>0</v>
      </c>
      <c r="X28" s="43">
        <v>295.62</v>
      </c>
      <c r="Y28" s="43">
        <v>0</v>
      </c>
      <c r="Z28" s="44">
        <v>0</v>
      </c>
      <c r="AA28" s="45">
        <v>801.8</v>
      </c>
    </row>
    <row r="29" spans="1:29" ht="50.1" customHeight="1" x14ac:dyDescent="0.3">
      <c r="A29" s="64"/>
      <c r="B29" s="67" t="s">
        <v>30</v>
      </c>
      <c r="C29" s="35">
        <f>SUM(C30:C38)</f>
        <v>9305.91</v>
      </c>
      <c r="D29" s="35">
        <f t="shared" ref="D29:AA29" si="7">SUM(D30:D38)</f>
        <v>503353595.20000005</v>
      </c>
      <c r="E29" s="35">
        <f t="shared" si="7"/>
        <v>29.5</v>
      </c>
      <c r="F29" s="35">
        <f t="shared" si="7"/>
        <v>29.5</v>
      </c>
      <c r="G29" s="35">
        <f t="shared" si="7"/>
        <v>450000</v>
      </c>
      <c r="H29" s="35">
        <f t="shared" si="7"/>
        <v>0</v>
      </c>
      <c r="I29" s="35">
        <f t="shared" si="7"/>
        <v>0</v>
      </c>
      <c r="J29" s="35">
        <f t="shared" si="7"/>
        <v>0</v>
      </c>
      <c r="K29" s="35">
        <f t="shared" si="7"/>
        <v>0</v>
      </c>
      <c r="L29" s="35">
        <f t="shared" si="7"/>
        <v>0</v>
      </c>
      <c r="M29" s="35">
        <f t="shared" si="7"/>
        <v>9276.41</v>
      </c>
      <c r="N29" s="35">
        <f t="shared" si="7"/>
        <v>9276.41</v>
      </c>
      <c r="O29" s="35">
        <f t="shared" si="7"/>
        <v>502903595.20000005</v>
      </c>
      <c r="P29" s="35">
        <f t="shared" si="7"/>
        <v>2010.4</v>
      </c>
      <c r="Q29" s="35">
        <f t="shared" si="7"/>
        <v>118820023.06999999</v>
      </c>
      <c r="R29" s="35">
        <f t="shared" si="7"/>
        <v>5479.87</v>
      </c>
      <c r="S29" s="35">
        <f t="shared" si="7"/>
        <v>299762795.17000002</v>
      </c>
      <c r="T29" s="35">
        <f t="shared" si="7"/>
        <v>1499.28</v>
      </c>
      <c r="U29" s="35">
        <f t="shared" si="7"/>
        <v>69354907.760000005</v>
      </c>
      <c r="V29" s="35">
        <f t="shared" si="7"/>
        <v>286.86</v>
      </c>
      <c r="W29" s="35">
        <f t="shared" si="7"/>
        <v>14965869.199999999</v>
      </c>
      <c r="X29" s="35">
        <f t="shared" si="7"/>
        <v>2657.7200000000003</v>
      </c>
      <c r="Y29" s="35">
        <f t="shared" si="7"/>
        <v>0</v>
      </c>
      <c r="Z29" s="36">
        <f t="shared" si="7"/>
        <v>0</v>
      </c>
      <c r="AA29" s="37">
        <f t="shared" si="7"/>
        <v>6648.1900000000005</v>
      </c>
      <c r="AB29" s="33"/>
    </row>
    <row r="30" spans="1:29" ht="50.1" customHeight="1" x14ac:dyDescent="0.25">
      <c r="A30" s="62" t="s">
        <v>42</v>
      </c>
      <c r="B30" s="71" t="s">
        <v>50</v>
      </c>
      <c r="C30" s="42">
        <v>255.4</v>
      </c>
      <c r="D30" s="42">
        <v>14355212.48</v>
      </c>
      <c r="E30" s="42">
        <v>0</v>
      </c>
      <c r="F30" s="42">
        <v>0</v>
      </c>
      <c r="G30" s="42">
        <v>0</v>
      </c>
      <c r="H30" s="43">
        <v>0</v>
      </c>
      <c r="I30" s="43">
        <v>0</v>
      </c>
      <c r="J30" s="42">
        <v>0</v>
      </c>
      <c r="K30" s="43">
        <v>0</v>
      </c>
      <c r="L30" s="42">
        <v>0</v>
      </c>
      <c r="M30" s="47">
        <v>255.4</v>
      </c>
      <c r="N30" s="47">
        <v>255.4</v>
      </c>
      <c r="O30" s="47">
        <f>S30+U30</f>
        <v>14355212.48</v>
      </c>
      <c r="P30" s="47">
        <v>0</v>
      </c>
      <c r="Q30" s="47">
        <v>0</v>
      </c>
      <c r="R30" s="47">
        <v>114.9</v>
      </c>
      <c r="S30" s="47">
        <v>7698300</v>
      </c>
      <c r="T30" s="47">
        <v>140.5</v>
      </c>
      <c r="U30" s="47">
        <v>6656912.4800000004</v>
      </c>
      <c r="V30" s="47">
        <v>0</v>
      </c>
      <c r="W30" s="42">
        <v>0</v>
      </c>
      <c r="X30" s="43">
        <v>0</v>
      </c>
      <c r="Y30" s="43">
        <v>0</v>
      </c>
      <c r="Z30" s="44">
        <v>0</v>
      </c>
      <c r="AA30" s="46">
        <v>255.4</v>
      </c>
      <c r="AB30" s="32"/>
    </row>
    <row r="31" spans="1:29" ht="50.1" customHeight="1" x14ac:dyDescent="0.25">
      <c r="A31" s="62" t="s">
        <v>43</v>
      </c>
      <c r="B31" s="69" t="s">
        <v>36</v>
      </c>
      <c r="C31" s="42">
        <v>2010.4</v>
      </c>
      <c r="D31" s="42">
        <v>118820023.06999999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2010.4</v>
      </c>
      <c r="N31" s="42">
        <v>2010.4</v>
      </c>
      <c r="O31" s="42">
        <f>Q31</f>
        <v>118820023.06999999</v>
      </c>
      <c r="P31" s="42">
        <v>2010.4</v>
      </c>
      <c r="Q31" s="42">
        <v>118820023.06999999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867.9</v>
      </c>
      <c r="Y31" s="42">
        <v>0</v>
      </c>
      <c r="Z31" s="59">
        <v>0</v>
      </c>
      <c r="AA31" s="60">
        <v>1142.5</v>
      </c>
    </row>
    <row r="32" spans="1:29" ht="50.1" customHeight="1" x14ac:dyDescent="0.25">
      <c r="A32" s="62" t="s">
        <v>44</v>
      </c>
      <c r="B32" s="69" t="s">
        <v>35</v>
      </c>
      <c r="C32" s="42">
        <v>3123.65</v>
      </c>
      <c r="D32" s="47">
        <v>156837148.24000001</v>
      </c>
      <c r="E32" s="47">
        <v>29.5</v>
      </c>
      <c r="F32" s="47">
        <v>29.5</v>
      </c>
      <c r="G32" s="47">
        <v>450000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2">
        <v>3094.15</v>
      </c>
      <c r="N32" s="42">
        <v>3094.15</v>
      </c>
      <c r="O32" s="47">
        <f>S32+U32+W32</f>
        <v>156387148.24000001</v>
      </c>
      <c r="P32" s="47">
        <v>0</v>
      </c>
      <c r="Q32" s="47">
        <v>0</v>
      </c>
      <c r="R32" s="47">
        <v>2378.77</v>
      </c>
      <c r="S32" s="47">
        <v>126755393.26000001</v>
      </c>
      <c r="T32" s="47">
        <v>670.18</v>
      </c>
      <c r="U32" s="47">
        <v>27759525.780000001</v>
      </c>
      <c r="V32" s="47">
        <v>45.2</v>
      </c>
      <c r="W32" s="47">
        <v>1872229.2</v>
      </c>
      <c r="X32" s="47">
        <v>436.66</v>
      </c>
      <c r="Y32" s="47">
        <v>0</v>
      </c>
      <c r="Z32" s="49">
        <v>0</v>
      </c>
      <c r="AA32" s="61">
        <v>2686.99</v>
      </c>
    </row>
    <row r="33" spans="1:28" ht="64.5" customHeight="1" x14ac:dyDescent="0.25">
      <c r="A33" s="66" t="s">
        <v>45</v>
      </c>
      <c r="B33" s="72" t="s">
        <v>56</v>
      </c>
      <c r="C33" s="42">
        <v>224.96</v>
      </c>
      <c r="D33" s="47">
        <v>12163600.300000001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2">
        <v>224.96</v>
      </c>
      <c r="N33" s="42">
        <v>224.96</v>
      </c>
      <c r="O33" s="47">
        <v>12163600.300000001</v>
      </c>
      <c r="P33" s="47">
        <v>0</v>
      </c>
      <c r="Q33" s="47">
        <v>0</v>
      </c>
      <c r="R33" s="42">
        <v>0</v>
      </c>
      <c r="S33" s="47">
        <v>0</v>
      </c>
      <c r="T33" s="47">
        <v>0</v>
      </c>
      <c r="U33" s="47">
        <v>0</v>
      </c>
      <c r="V33" s="42">
        <v>224.96</v>
      </c>
      <c r="W33" s="47">
        <v>12163600.300000001</v>
      </c>
      <c r="X33" s="47">
        <v>156.76</v>
      </c>
      <c r="Y33" s="47">
        <v>0</v>
      </c>
      <c r="Z33" s="47">
        <v>0</v>
      </c>
      <c r="AA33" s="61">
        <v>68.2</v>
      </c>
    </row>
    <row r="34" spans="1:28" s="27" customFormat="1" ht="76.5" customHeight="1" x14ac:dyDescent="0.25">
      <c r="A34" s="65" t="s">
        <v>46</v>
      </c>
      <c r="B34" s="72" t="s">
        <v>51</v>
      </c>
      <c r="C34" s="47">
        <v>845.9</v>
      </c>
      <c r="D34" s="47">
        <v>39045679.299999997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845.9</v>
      </c>
      <c r="N34" s="47">
        <v>845.9</v>
      </c>
      <c r="O34" s="47">
        <v>39045679.299999997</v>
      </c>
      <c r="P34" s="47">
        <v>0</v>
      </c>
      <c r="Q34" s="47">
        <v>0</v>
      </c>
      <c r="R34" s="47">
        <v>524</v>
      </c>
      <c r="S34" s="47">
        <v>24579221.399999999</v>
      </c>
      <c r="T34" s="47">
        <v>321.89999999999998</v>
      </c>
      <c r="U34" s="47">
        <v>14466457.9</v>
      </c>
      <c r="V34" s="47">
        <v>0</v>
      </c>
      <c r="W34" s="47">
        <v>0</v>
      </c>
      <c r="X34" s="47">
        <v>604.70000000000005</v>
      </c>
      <c r="Y34" s="47">
        <v>0</v>
      </c>
      <c r="Z34" s="49">
        <v>0</v>
      </c>
      <c r="AA34" s="61">
        <v>241.2</v>
      </c>
      <c r="AB34" s="26"/>
    </row>
    <row r="35" spans="1:28" ht="50.1" customHeight="1" x14ac:dyDescent="0.25">
      <c r="A35" s="66" t="s">
        <v>47</v>
      </c>
      <c r="B35" s="71" t="s">
        <v>49</v>
      </c>
      <c r="C35" s="42">
        <v>366.7</v>
      </c>
      <c r="D35" s="42">
        <v>20472011.600000001</v>
      </c>
      <c r="E35" s="42">
        <v>0</v>
      </c>
      <c r="F35" s="42">
        <v>0</v>
      </c>
      <c r="G35" s="42">
        <v>0</v>
      </c>
      <c r="H35" s="43">
        <v>0</v>
      </c>
      <c r="I35" s="43">
        <v>0</v>
      </c>
      <c r="J35" s="42">
        <v>0</v>
      </c>
      <c r="K35" s="43">
        <v>0</v>
      </c>
      <c r="L35" s="42">
        <v>0</v>
      </c>
      <c r="M35" s="42">
        <v>366.7</v>
      </c>
      <c r="N35" s="42">
        <v>366.7</v>
      </c>
      <c r="O35" s="42">
        <v>20472011.600000001</v>
      </c>
      <c r="P35" s="42">
        <v>0</v>
      </c>
      <c r="Q35" s="42">
        <v>0</v>
      </c>
      <c r="R35" s="42">
        <v>0</v>
      </c>
      <c r="S35" s="42">
        <v>0</v>
      </c>
      <c r="T35" s="42">
        <v>366.7</v>
      </c>
      <c r="U35" s="42">
        <v>20472011.600000001</v>
      </c>
      <c r="V35" s="42">
        <v>0</v>
      </c>
      <c r="W35" s="42">
        <v>0</v>
      </c>
      <c r="X35" s="43">
        <v>93</v>
      </c>
      <c r="Y35" s="43">
        <v>0</v>
      </c>
      <c r="Z35" s="44">
        <v>0</v>
      </c>
      <c r="AA35" s="46">
        <v>273.7</v>
      </c>
    </row>
    <row r="36" spans="1:28" ht="72" customHeight="1" x14ac:dyDescent="0.25">
      <c r="A36" s="66" t="s">
        <v>48</v>
      </c>
      <c r="B36" s="71" t="s">
        <v>52</v>
      </c>
      <c r="C36" s="42">
        <v>980.7</v>
      </c>
      <c r="D36" s="42">
        <v>54417000</v>
      </c>
      <c r="E36" s="42">
        <v>0</v>
      </c>
      <c r="F36" s="42">
        <v>0</v>
      </c>
      <c r="G36" s="42">
        <v>0</v>
      </c>
      <c r="H36" s="43">
        <v>0</v>
      </c>
      <c r="I36" s="43">
        <v>0</v>
      </c>
      <c r="J36" s="42">
        <v>0</v>
      </c>
      <c r="K36" s="43">
        <v>0</v>
      </c>
      <c r="L36" s="42">
        <v>0</v>
      </c>
      <c r="M36" s="42">
        <v>980.7</v>
      </c>
      <c r="N36" s="42">
        <v>980.7</v>
      </c>
      <c r="O36" s="42">
        <v>54417000</v>
      </c>
      <c r="P36" s="42">
        <v>0</v>
      </c>
      <c r="Q36" s="42">
        <v>0</v>
      </c>
      <c r="R36" s="42">
        <v>980.7</v>
      </c>
      <c r="S36" s="42">
        <v>54417000</v>
      </c>
      <c r="T36" s="42">
        <v>0</v>
      </c>
      <c r="U36" s="42">
        <v>0</v>
      </c>
      <c r="V36" s="42">
        <v>0</v>
      </c>
      <c r="W36" s="42">
        <v>0</v>
      </c>
      <c r="X36" s="43">
        <v>311.39999999999998</v>
      </c>
      <c r="Y36" s="43">
        <v>0</v>
      </c>
      <c r="Z36" s="44">
        <v>0</v>
      </c>
      <c r="AA36" s="46">
        <v>669.3</v>
      </c>
    </row>
    <row r="37" spans="1:28" ht="79.5" customHeight="1" x14ac:dyDescent="0.25">
      <c r="A37" s="66" t="s">
        <v>55</v>
      </c>
      <c r="B37" s="73" t="s">
        <v>54</v>
      </c>
      <c r="C37" s="42">
        <v>1274.2</v>
      </c>
      <c r="D37" s="42">
        <v>77964616.209999993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1274.2</v>
      </c>
      <c r="N37" s="42">
        <v>1274.2</v>
      </c>
      <c r="O37" s="42">
        <v>77964616.209999993</v>
      </c>
      <c r="P37" s="42">
        <v>0</v>
      </c>
      <c r="Q37" s="42">
        <v>0</v>
      </c>
      <c r="R37" s="42">
        <v>1257.5</v>
      </c>
      <c r="S37" s="42">
        <v>77034576.510000005</v>
      </c>
      <c r="T37" s="42">
        <v>0</v>
      </c>
      <c r="U37" s="42">
        <v>0</v>
      </c>
      <c r="V37" s="42">
        <v>16.7</v>
      </c>
      <c r="W37" s="42">
        <v>930039.7</v>
      </c>
      <c r="X37" s="42">
        <v>115.8</v>
      </c>
      <c r="Y37" s="42">
        <v>0</v>
      </c>
      <c r="Z37" s="42">
        <v>0</v>
      </c>
      <c r="AA37" s="51">
        <v>1158.4000000000001</v>
      </c>
    </row>
    <row r="38" spans="1:28" ht="73.5" customHeight="1" x14ac:dyDescent="0.25">
      <c r="A38" s="66" t="s">
        <v>57</v>
      </c>
      <c r="B38" s="71" t="s">
        <v>53</v>
      </c>
      <c r="C38" s="42">
        <v>224</v>
      </c>
      <c r="D38" s="42">
        <v>9278304</v>
      </c>
      <c r="E38" s="42">
        <v>0</v>
      </c>
      <c r="F38" s="42">
        <v>0</v>
      </c>
      <c r="G38" s="42">
        <v>0</v>
      </c>
      <c r="H38" s="43">
        <v>0</v>
      </c>
      <c r="I38" s="43">
        <v>0</v>
      </c>
      <c r="J38" s="42">
        <v>0</v>
      </c>
      <c r="K38" s="43">
        <v>0</v>
      </c>
      <c r="L38" s="42">
        <v>0</v>
      </c>
      <c r="M38" s="42">
        <v>224</v>
      </c>
      <c r="N38" s="42">
        <v>224</v>
      </c>
      <c r="O38" s="42">
        <v>9278304</v>
      </c>
      <c r="P38" s="42">
        <v>0</v>
      </c>
      <c r="Q38" s="42">
        <v>0</v>
      </c>
      <c r="R38" s="42">
        <v>224</v>
      </c>
      <c r="S38" s="42">
        <v>9278304</v>
      </c>
      <c r="T38" s="42">
        <v>0</v>
      </c>
      <c r="U38" s="42">
        <v>0</v>
      </c>
      <c r="V38" s="42">
        <v>0</v>
      </c>
      <c r="W38" s="42">
        <v>0</v>
      </c>
      <c r="X38" s="43">
        <v>71.5</v>
      </c>
      <c r="Y38" s="43">
        <v>0</v>
      </c>
      <c r="Z38" s="44">
        <v>0</v>
      </c>
      <c r="AA38" s="46">
        <v>152.5</v>
      </c>
    </row>
    <row r="39" spans="1:28" ht="20.25" hidden="1" customHeight="1" x14ac:dyDescent="0.3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28" ht="20.25" hidden="1" customHeight="1" x14ac:dyDescent="0.3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</row>
    <row r="41" spans="1:28" ht="49.5" hidden="1" customHeight="1" x14ac:dyDescent="0.35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30"/>
      <c r="U41" s="30"/>
      <c r="V41" s="30"/>
      <c r="W41" s="94"/>
      <c r="X41" s="94"/>
      <c r="Y41" s="95"/>
      <c r="Z41" s="95"/>
      <c r="AA41" s="95"/>
      <c r="AB41"/>
    </row>
    <row r="42" spans="1:28" ht="23.25" hidden="1" customHeight="1" x14ac:dyDescent="0.3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94"/>
      <c r="X42" s="94"/>
      <c r="Y42" s="94"/>
      <c r="Z42" s="94"/>
      <c r="AA42" s="94"/>
    </row>
    <row r="43" spans="1:28" ht="23.25" hidden="1" customHeight="1" x14ac:dyDescent="0.3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29"/>
      <c r="X43" s="29"/>
      <c r="Y43" s="29"/>
      <c r="Z43" s="29"/>
      <c r="AA43" s="29"/>
    </row>
    <row r="44" spans="1:28" ht="23.25" hidden="1" customHeight="1" x14ac:dyDescent="0.3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29"/>
      <c r="X44" s="29"/>
      <c r="Y44" s="29"/>
      <c r="Z44" s="29"/>
      <c r="AA44" s="29"/>
    </row>
    <row r="45" spans="1:28" ht="23.25" hidden="1" customHeight="1" x14ac:dyDescent="0.3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"/>
      <c r="X45" s="3"/>
      <c r="Y45" s="3"/>
      <c r="Z45" s="3"/>
      <c r="AA45" s="3"/>
    </row>
    <row r="46" spans="1:28" ht="20.25" hidden="1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92"/>
      <c r="X46" s="92"/>
      <c r="Y46" s="92"/>
      <c r="Z46" s="93"/>
      <c r="AA46" s="93"/>
    </row>
    <row r="47" spans="1:28" ht="23.25" hidden="1" customHeight="1" x14ac:dyDescent="0.3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4"/>
      <c r="X47" s="5"/>
      <c r="Y47" s="5"/>
      <c r="Z47" s="6"/>
      <c r="AA47" s="5"/>
    </row>
    <row r="48" spans="1:28" x14ac:dyDescent="0.25">
      <c r="L48" s="24"/>
      <c r="M48" s="24"/>
    </row>
  </sheetData>
  <sheetProtection formatCells="0" formatColumns="0" formatRows="0" insertColumns="0" insertRows="0" insertHyperlinks="0" deleteColumns="0" deleteRows="0" sort="0" autoFilter="0" pivotTables="0"/>
  <mergeCells count="33">
    <mergeCell ref="B3:Q3"/>
    <mergeCell ref="A12:A18"/>
    <mergeCell ref="B12:B18"/>
    <mergeCell ref="V14:W16"/>
    <mergeCell ref="X14:X16"/>
    <mergeCell ref="F14:I16"/>
    <mergeCell ref="E13:E16"/>
    <mergeCell ref="J14:K16"/>
    <mergeCell ref="L14:L16"/>
    <mergeCell ref="M13:O16"/>
    <mergeCell ref="C12:C17"/>
    <mergeCell ref="X3:AA10"/>
    <mergeCell ref="E12:L12"/>
    <mergeCell ref="M12:AA12"/>
    <mergeCell ref="A11:AA11"/>
    <mergeCell ref="D12:D17"/>
    <mergeCell ref="W46:Y46"/>
    <mergeCell ref="Z46:AA46"/>
    <mergeCell ref="A41:S41"/>
    <mergeCell ref="W41:X41"/>
    <mergeCell ref="Y41:AA41"/>
    <mergeCell ref="W42:X42"/>
    <mergeCell ref="Y42:AA42"/>
    <mergeCell ref="P14:Q16"/>
    <mergeCell ref="P13:W13"/>
    <mergeCell ref="F13:L13"/>
    <mergeCell ref="X13:AA13"/>
    <mergeCell ref="Z14:Z16"/>
    <mergeCell ref="AA14:AA16"/>
    <mergeCell ref="R15:S16"/>
    <mergeCell ref="T15:U16"/>
    <mergeCell ref="R14:U14"/>
    <mergeCell ref="Y14:Y16"/>
  </mergeCells>
  <pageMargins left="0.19685039370078741" right="0.11811023622047245" top="0.59055118110236227" bottom="0.19685039370078741" header="0.31496062992125984" footer="0.31496062992125984"/>
  <pageSetup paperSize="9" scale="26" firstPageNumber="12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>Фонд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cp:lastModifiedBy> АГ</cp:lastModifiedBy>
  <cp:lastPrinted>2023-11-30T14:56:42Z</cp:lastPrinted>
  <dcterms:created xsi:type="dcterms:W3CDTF">2012-12-13T11:50:40Z</dcterms:created>
  <dcterms:modified xsi:type="dcterms:W3CDTF">2023-11-30T14:56:44Z</dcterms:modified>
  <cp:category>Формы</cp:category>
</cp:coreProperties>
</file>